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essos\Seguros\"/>
    </mc:Choice>
  </mc:AlternateContent>
  <xr:revisionPtr revIDLastSave="0" documentId="13_ncr:1_{0B75CD63-E6AB-4BE4-98E0-7BB1CC1975C9}" xr6:coauthVersionLast="47" xr6:coauthVersionMax="47" xr10:uidLastSave="{00000000-0000-0000-0000-000000000000}"/>
  <bookViews>
    <workbookView xWindow="28680" yWindow="-120" windowWidth="29040" windowHeight="15840" activeTab="2" xr2:uid="{0E6167D6-71ED-4CA3-BC93-47BD102A703E}"/>
  </bookViews>
  <sheets>
    <sheet name="Tabela Referencial I" sheetId="1" r:id="rId1"/>
    <sheet name="Tabela Referencial II" sheetId="2" r:id="rId2"/>
    <sheet name="Planilha Elaboração Propost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3" l="1"/>
  <c r="G10" i="1" l="1"/>
  <c r="F10" i="3" s="1"/>
  <c r="G9" i="1"/>
  <c r="F9" i="3" s="1"/>
  <c r="G8" i="1"/>
  <c r="F8" i="3" s="1"/>
</calcChain>
</file>

<file path=xl/sharedStrings.xml><?xml version="1.0" encoding="utf-8"?>
<sst xmlns="http://schemas.openxmlformats.org/spreadsheetml/2006/main" count="127" uniqueCount="62">
  <si>
    <t>Valor em Risco Declarado - VRD</t>
  </si>
  <si>
    <t>Item</t>
  </si>
  <si>
    <t>Imóvel</t>
  </si>
  <si>
    <t>Limites Máximos de Indenização (LMI) e Franquias</t>
  </si>
  <si>
    <t>Coberturas</t>
  </si>
  <si>
    <t>Risco</t>
  </si>
  <si>
    <t>Franquia</t>
  </si>
  <si>
    <t>Incêndio, queda de raio e explosão de qualquer natureza</t>
  </si>
  <si>
    <t>Relativo</t>
  </si>
  <si>
    <t>Área Total Construída</t>
  </si>
  <si>
    <t>2.574,20 m²</t>
  </si>
  <si>
    <t>429,15 m²</t>
  </si>
  <si>
    <t>451 m²</t>
  </si>
  <si>
    <t>Danos elétricos</t>
  </si>
  <si>
    <t>Responsabilidade civil</t>
  </si>
  <si>
    <t>Derrame ou vazamento de chuveiros automáticos (sprinklers)</t>
  </si>
  <si>
    <t>Furto qualificado e roubo de bens</t>
  </si>
  <si>
    <t>Quebra de Vidros, inclusive pele de vidro</t>
  </si>
  <si>
    <t>Alagamento e inundação</t>
  </si>
  <si>
    <t>Absoluto</t>
  </si>
  <si>
    <t>Sem franquia</t>
  </si>
  <si>
    <t>10% dos prejuízos indenizáveis com mínimo de R$ 500,00</t>
  </si>
  <si>
    <t>Gerência Regional nos Estados de Pernambuco, Paraíba e Alagoas - GR06</t>
  </si>
  <si>
    <t>Unidade Operacional no Estado de Alagoas - UO6.1</t>
  </si>
  <si>
    <t>Unidade Operacional no Estado da Paraíba - UO6.2</t>
  </si>
  <si>
    <t>Especificação</t>
  </si>
  <si>
    <t>1 (GR06, Recife/PE)</t>
  </si>
  <si>
    <t>2 (UO6.1, Maceió/AL)</t>
  </si>
  <si>
    <t>3 (UO6.2, João Pessoa/PB)</t>
  </si>
  <si>
    <t>Endereço do Imóvel</t>
  </si>
  <si>
    <t>Valor Total (Prédio + Bens)</t>
  </si>
  <si>
    <t>Ver Tabela Referencial I</t>
  </si>
  <si>
    <t>Valor do Seguro</t>
  </si>
  <si>
    <t>Dados da proponente:</t>
  </si>
  <si>
    <t>Razão social:</t>
  </si>
  <si>
    <t>Endereço:</t>
  </si>
  <si>
    <t>CNPJ:</t>
  </si>
  <si>
    <t>Nome do corretor:</t>
  </si>
  <si>
    <t>E-mail do corretor:</t>
  </si>
  <si>
    <t>Telefone do corretor:</t>
  </si>
  <si>
    <t>Valor total da proposta</t>
  </si>
  <si>
    <t>Rua Joaquim Bandeira, 492, Imbiribeira, Recife/PE, Cep 51160-290</t>
  </si>
  <si>
    <t>Rua João Domingos, s/nº, Miramar, João Pessoa/PB, Cep 58043-010</t>
  </si>
  <si>
    <t>02.030.715/0023-28</t>
  </si>
  <si>
    <t>02.030.715/0021-66</t>
  </si>
  <si>
    <t>02.030.715/0022-47</t>
  </si>
  <si>
    <t>CNPJ do Órgão</t>
  </si>
  <si>
    <t>Rua Antonio Gerbase, 50, Pitanguinhas, Maceió/AL, Cep 57052-160</t>
  </si>
  <si>
    <t>Agência Nacional de Telecomunicações - Anatel</t>
  </si>
  <si>
    <t>Contratação de seguro condominial</t>
  </si>
  <si>
    <t>Tabela Referencial I - Valor em Risco Declarado (VRD)</t>
  </si>
  <si>
    <t>Tabela Referencial II - Limites Máximos de Indenização (LMI) e franquias</t>
  </si>
  <si>
    <t>Planilha de elaboração de proposta comercial</t>
  </si>
  <si>
    <r>
      <t xml:space="preserve">Seguro predial, para cobertura dos danos consequentes de incêndio, raio, vendaval, explosão, danos elétricos, responsabilidade civil, derramamento ou vazamento de sprinklers, furto qualificado e roubo de bens, quebra de vidros, incluindo a pele de vidros, alagamento e inundações, para instalações de equipamentos eletrônicos e bens móveis do prédio sede da </t>
    </r>
    <r>
      <rPr>
        <b/>
        <sz val="11"/>
        <color rgb="FF0000FF"/>
        <rFont val="Calibri"/>
        <family val="2"/>
        <scheme val="minor"/>
      </rPr>
      <t>Gerência Regional nos Estados de Pernambuco, Paraíba e Alagoas - GR06</t>
    </r>
  </si>
  <si>
    <r>
      <t xml:space="preserve">Seguro predial, para cobertura dos danos consequentes de incêndio, raio, vendaval, explosão, danos elétricos, responsabilidade civil, furto qualificado e roubo de bens, quebra de vidros, incluindo a pele de vidros, alagamento e inundações, para instalações de equipamentos eletrônicos e bens móveis do prédio sede da </t>
    </r>
    <r>
      <rPr>
        <b/>
        <sz val="11"/>
        <color rgb="FF0000FF"/>
        <rFont val="Calibri"/>
        <family val="2"/>
        <scheme val="minor"/>
      </rPr>
      <t>Unidade Operacional no Estado de Alagoas - UO6.1</t>
    </r>
  </si>
  <si>
    <r>
      <t xml:space="preserve">Seguro predial, para cobertura dos danos consequentes de incêndio, raio, vendaval, explosão, danos elétricos, responsabilidade civil, furto qualificado e roubo de bens, quebra de vidros, incluindo a pele de vidros, alagamento e inundações, para instalações de equipamentos eletrônicos e bens móveis do prédio sede da </t>
    </r>
    <r>
      <rPr>
        <b/>
        <sz val="11"/>
        <color rgb="FF0000FF"/>
        <rFont val="Calibri"/>
        <family val="2"/>
        <scheme val="minor"/>
      </rPr>
      <t>Unidade Operacional no Estado da Paraíba - UO6.2</t>
    </r>
  </si>
  <si>
    <t>Recife, _____ de ________________ de 2022</t>
  </si>
  <si>
    <t>_______________________________________________</t>
  </si>
  <si>
    <t>LMI (R$)</t>
  </si>
  <si>
    <t>VRD (R$)</t>
  </si>
  <si>
    <t>Bens Móveis (R$)</t>
  </si>
  <si>
    <t>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</si>
</sst>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theme="0" tint="-0.499984740745262"/>
      </left>
      <right style="thin">
        <color theme="0" tint="-0.24994659260841701"/>
      </right>
      <top style="thick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theme="0" tint="-0.499984740745262"/>
      </right>
      <top style="thick">
        <color theme="0" tint="-0.499984740745262"/>
      </top>
      <bottom style="thin">
        <color theme="0" tint="-0.24994659260841701"/>
      </bottom>
      <diagonal/>
    </border>
    <border>
      <left style="thick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ck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499984740745262"/>
      </bottom>
      <diagonal/>
    </border>
    <border>
      <left style="thin">
        <color theme="0" tint="-0.24994659260841701"/>
      </left>
      <right style="thick">
        <color theme="0" tint="-0.499984740745262"/>
      </right>
      <top style="thin">
        <color theme="0" tint="-0.24994659260841701"/>
      </top>
      <bottom style="thick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4" fillId="4" borderId="0" xfId="0" applyFont="1" applyFill="1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44" fontId="0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44" fontId="0" fillId="0" borderId="1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44" fontId="0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2" fillId="3" borderId="11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44" fontId="2" fillId="2" borderId="10" xfId="0" applyNumberFormat="1" applyFont="1" applyFill="1" applyBorder="1" applyAlignment="1">
      <alignment horizontal="center" vertical="center"/>
    </xf>
    <xf numFmtId="0" fontId="0" fillId="0" borderId="12" xfId="0" applyFont="1" applyBorder="1"/>
    <xf numFmtId="0" fontId="2" fillId="2" borderId="12" xfId="0" applyFont="1" applyFill="1" applyBorder="1"/>
    <xf numFmtId="0" fontId="0" fillId="2" borderId="12" xfId="0" applyFont="1" applyFill="1" applyBorder="1"/>
    <xf numFmtId="4" fontId="0" fillId="0" borderId="1" xfId="0" applyNumberFormat="1" applyFont="1" applyBorder="1" applyAlignment="1">
      <alignment horizontal="center" vertical="center"/>
    </xf>
    <xf numFmtId="4" fontId="0" fillId="0" borderId="9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D143-6718-4BC5-892B-C23259DDD2CC}">
  <dimension ref="B1:G11"/>
  <sheetViews>
    <sheetView showGridLines="0" workbookViewId="0">
      <selection activeCell="B6" sqref="B6:G10"/>
    </sheetView>
  </sheetViews>
  <sheetFormatPr defaultColWidth="30.7109375" defaultRowHeight="15" x14ac:dyDescent="0.25"/>
  <cols>
    <col min="1" max="1" width="2.7109375" style="1" customWidth="1"/>
    <col min="2" max="2" width="12" style="1" customWidth="1"/>
    <col min="3" max="3" width="68.5703125" style="1" customWidth="1"/>
    <col min="4" max="4" width="30.7109375" style="1" customWidth="1"/>
    <col min="5" max="16384" width="30.7109375" style="1"/>
  </cols>
  <sheetData>
    <row r="1" spans="2:7" s="3" customFormat="1" ht="18.75" x14ac:dyDescent="0.3">
      <c r="B1" s="3" t="s">
        <v>48</v>
      </c>
    </row>
    <row r="2" spans="2:7" s="3" customFormat="1" ht="18.75" x14ac:dyDescent="0.3">
      <c r="B2" s="3" t="s">
        <v>22</v>
      </c>
    </row>
    <row r="3" spans="2:7" s="3" customFormat="1" ht="18.75" x14ac:dyDescent="0.3">
      <c r="B3" s="3" t="s">
        <v>49</v>
      </c>
    </row>
    <row r="4" spans="2:7" s="3" customFormat="1" ht="18.75" x14ac:dyDescent="0.3">
      <c r="B4" s="3" t="s">
        <v>50</v>
      </c>
    </row>
    <row r="5" spans="2:7" ht="15.75" thickBot="1" x14ac:dyDescent="0.3"/>
    <row r="6" spans="2:7" ht="15.75" thickTop="1" x14ac:dyDescent="0.25">
      <c r="B6" s="48" t="s">
        <v>0</v>
      </c>
      <c r="C6" s="49"/>
      <c r="D6" s="49"/>
      <c r="E6" s="49"/>
      <c r="F6" s="49"/>
      <c r="G6" s="50"/>
    </row>
    <row r="7" spans="2:7" s="2" customFormat="1" x14ac:dyDescent="0.25">
      <c r="B7" s="27" t="s">
        <v>1</v>
      </c>
      <c r="C7" s="15" t="s">
        <v>2</v>
      </c>
      <c r="D7" s="15" t="s">
        <v>9</v>
      </c>
      <c r="E7" s="15" t="s">
        <v>59</v>
      </c>
      <c r="F7" s="15" t="s">
        <v>60</v>
      </c>
      <c r="G7" s="28" t="s">
        <v>61</v>
      </c>
    </row>
    <row r="8" spans="2:7" x14ac:dyDescent="0.25">
      <c r="B8" s="29">
        <v>1</v>
      </c>
      <c r="C8" s="17" t="s">
        <v>22</v>
      </c>
      <c r="D8" s="16" t="s">
        <v>10</v>
      </c>
      <c r="E8" s="61">
        <v>7097700</v>
      </c>
      <c r="F8" s="61">
        <v>5891246.7400000002</v>
      </c>
      <c r="G8" s="62">
        <f>SUM(E8:F8)</f>
        <v>12988946.74</v>
      </c>
    </row>
    <row r="9" spans="2:7" x14ac:dyDescent="0.25">
      <c r="B9" s="29">
        <v>2</v>
      </c>
      <c r="C9" s="17" t="s">
        <v>23</v>
      </c>
      <c r="D9" s="16" t="s">
        <v>11</v>
      </c>
      <c r="E9" s="61">
        <v>1525100</v>
      </c>
      <c r="F9" s="61">
        <v>1728287.88</v>
      </c>
      <c r="G9" s="62">
        <f>SUM(E9:F9)</f>
        <v>3253387.88</v>
      </c>
    </row>
    <row r="10" spans="2:7" ht="15.75" thickBot="1" x14ac:dyDescent="0.3">
      <c r="B10" s="31">
        <v>3</v>
      </c>
      <c r="C10" s="32" t="s">
        <v>24</v>
      </c>
      <c r="D10" s="33" t="s">
        <v>12</v>
      </c>
      <c r="E10" s="63">
        <v>1615900</v>
      </c>
      <c r="F10" s="63">
        <v>2095750.56</v>
      </c>
      <c r="G10" s="64">
        <f>SUM(E10:F10)</f>
        <v>3711650.56</v>
      </c>
    </row>
    <row r="11" spans="2:7" ht="15.75" thickTop="1" x14ac:dyDescent="0.25"/>
  </sheetData>
  <mergeCells count="1"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1009-94DC-4387-AFA3-80C2C8FF89E2}">
  <dimension ref="B1:G29"/>
  <sheetViews>
    <sheetView showGridLines="0" workbookViewId="0">
      <selection activeCell="C16" sqref="C16"/>
    </sheetView>
  </sheetViews>
  <sheetFormatPr defaultColWidth="30.7109375" defaultRowHeight="15" x14ac:dyDescent="0.25"/>
  <cols>
    <col min="1" max="1" width="2.7109375" style="5" customWidth="1"/>
    <col min="2" max="2" width="30.7109375" style="5"/>
    <col min="3" max="3" width="72.42578125" style="5" customWidth="1"/>
    <col min="4" max="4" width="30.7109375" style="10"/>
    <col min="5" max="5" width="30.7109375" style="11"/>
    <col min="6" max="6" width="54.140625" style="5" customWidth="1"/>
    <col min="7" max="7" width="10" style="4" customWidth="1"/>
    <col min="8" max="16384" width="30.7109375" style="5"/>
  </cols>
  <sheetData>
    <row r="1" spans="2:7" s="12" customFormat="1" ht="18.75" x14ac:dyDescent="0.3">
      <c r="B1" s="3" t="s">
        <v>48</v>
      </c>
      <c r="D1" s="13"/>
      <c r="E1" s="14"/>
    </row>
    <row r="2" spans="2:7" s="12" customFormat="1" ht="18.75" x14ac:dyDescent="0.3">
      <c r="B2" s="3" t="s">
        <v>22</v>
      </c>
      <c r="D2" s="13"/>
      <c r="E2" s="14"/>
    </row>
    <row r="3" spans="2:7" s="12" customFormat="1" ht="18.75" x14ac:dyDescent="0.3">
      <c r="B3" s="3" t="s">
        <v>49</v>
      </c>
      <c r="D3" s="13"/>
      <c r="E3" s="14"/>
    </row>
    <row r="4" spans="2:7" s="12" customFormat="1" ht="18.75" x14ac:dyDescent="0.3">
      <c r="B4" s="3" t="s">
        <v>51</v>
      </c>
      <c r="D4" s="13"/>
      <c r="E4" s="14"/>
    </row>
    <row r="5" spans="2:7" ht="15.75" thickBot="1" x14ac:dyDescent="0.3"/>
    <row r="6" spans="2:7" ht="15.75" thickTop="1" x14ac:dyDescent="0.25">
      <c r="B6" s="51" t="s">
        <v>3</v>
      </c>
      <c r="C6" s="52"/>
      <c r="D6" s="52"/>
      <c r="E6" s="52"/>
      <c r="F6" s="53"/>
    </row>
    <row r="7" spans="2:7" s="7" customFormat="1" x14ac:dyDescent="0.25">
      <c r="B7" s="34" t="s">
        <v>1</v>
      </c>
      <c r="C7" s="19" t="s">
        <v>4</v>
      </c>
      <c r="D7" s="19" t="s">
        <v>5</v>
      </c>
      <c r="E7" s="20" t="s">
        <v>58</v>
      </c>
      <c r="F7" s="35" t="s">
        <v>6</v>
      </c>
      <c r="G7" s="6"/>
    </row>
    <row r="8" spans="2:7" x14ac:dyDescent="0.25">
      <c r="B8" s="54" t="s">
        <v>26</v>
      </c>
      <c r="C8" s="21" t="s">
        <v>7</v>
      </c>
      <c r="D8" s="22" t="s">
        <v>8</v>
      </c>
      <c r="E8" s="46">
        <v>12988946.74</v>
      </c>
      <c r="F8" s="36" t="s">
        <v>20</v>
      </c>
      <c r="G8" s="8"/>
    </row>
    <row r="9" spans="2:7" x14ac:dyDescent="0.25">
      <c r="B9" s="54"/>
      <c r="C9" s="21" t="s">
        <v>13</v>
      </c>
      <c r="D9" s="22" t="s">
        <v>19</v>
      </c>
      <c r="E9" s="46">
        <v>129889.46740000001</v>
      </c>
      <c r="F9" s="36" t="s">
        <v>21</v>
      </c>
      <c r="G9" s="8">
        <v>9.9000000000000008E-3</v>
      </c>
    </row>
    <row r="10" spans="2:7" x14ac:dyDescent="0.25">
      <c r="B10" s="54"/>
      <c r="C10" s="21" t="s">
        <v>14</v>
      </c>
      <c r="D10" s="22" t="s">
        <v>19</v>
      </c>
      <c r="E10" s="46">
        <v>64944.733700000004</v>
      </c>
      <c r="F10" s="36" t="s">
        <v>20</v>
      </c>
      <c r="G10" s="8">
        <v>4.8999999999999998E-3</v>
      </c>
    </row>
    <row r="11" spans="2:7" x14ac:dyDescent="0.25">
      <c r="B11" s="54"/>
      <c r="C11" s="21" t="s">
        <v>15</v>
      </c>
      <c r="D11" s="22" t="s">
        <v>19</v>
      </c>
      <c r="E11" s="46">
        <v>64944.733700000004</v>
      </c>
      <c r="F11" s="36" t="s">
        <v>21</v>
      </c>
      <c r="G11" s="8">
        <v>4.8999999999999998E-3</v>
      </c>
    </row>
    <row r="12" spans="2:7" x14ac:dyDescent="0.25">
      <c r="B12" s="54"/>
      <c r="C12" s="21" t="s">
        <v>16</v>
      </c>
      <c r="D12" s="22" t="s">
        <v>19</v>
      </c>
      <c r="E12" s="46">
        <v>6494.4733700000006</v>
      </c>
      <c r="F12" s="36" t="s">
        <v>20</v>
      </c>
      <c r="G12" s="8">
        <v>5.0000000000000001E-4</v>
      </c>
    </row>
    <row r="13" spans="2:7" x14ac:dyDescent="0.25">
      <c r="B13" s="54"/>
      <c r="C13" s="21" t="s">
        <v>17</v>
      </c>
      <c r="D13" s="22" t="s">
        <v>19</v>
      </c>
      <c r="E13" s="46">
        <v>3896.6840219999999</v>
      </c>
      <c r="F13" s="36" t="s">
        <v>21</v>
      </c>
      <c r="G13" s="8">
        <v>2.9999999999999997E-4</v>
      </c>
    </row>
    <row r="14" spans="2:7" x14ac:dyDescent="0.25">
      <c r="B14" s="54"/>
      <c r="C14" s="21" t="s">
        <v>18</v>
      </c>
      <c r="D14" s="22" t="s">
        <v>19</v>
      </c>
      <c r="E14" s="46">
        <v>3896.6840219999999</v>
      </c>
      <c r="F14" s="36" t="s">
        <v>21</v>
      </c>
      <c r="G14" s="8">
        <v>9.9000000000000008E-3</v>
      </c>
    </row>
    <row r="15" spans="2:7" s="9" customFormat="1" x14ac:dyDescent="0.25">
      <c r="B15" s="34" t="s">
        <v>1</v>
      </c>
      <c r="C15" s="19" t="s">
        <v>4</v>
      </c>
      <c r="D15" s="19" t="s">
        <v>5</v>
      </c>
      <c r="E15" s="20" t="s">
        <v>58</v>
      </c>
      <c r="F15" s="35" t="s">
        <v>6</v>
      </c>
      <c r="G15" s="6"/>
    </row>
    <row r="16" spans="2:7" x14ac:dyDescent="0.25">
      <c r="B16" s="54" t="s">
        <v>27</v>
      </c>
      <c r="C16" s="21" t="s">
        <v>7</v>
      </c>
      <c r="D16" s="22" t="s">
        <v>8</v>
      </c>
      <c r="E16" s="46">
        <v>3253387.88</v>
      </c>
      <c r="F16" s="36" t="s">
        <v>20</v>
      </c>
      <c r="G16" s="8"/>
    </row>
    <row r="17" spans="2:7" x14ac:dyDescent="0.25">
      <c r="B17" s="54"/>
      <c r="C17" s="21" t="s">
        <v>13</v>
      </c>
      <c r="D17" s="22" t="s">
        <v>19</v>
      </c>
      <c r="E17" s="46">
        <v>32533.878799999999</v>
      </c>
      <c r="F17" s="36" t="s">
        <v>21</v>
      </c>
      <c r="G17" s="8">
        <v>9.9000000000000008E-3</v>
      </c>
    </row>
    <row r="18" spans="2:7" x14ac:dyDescent="0.25">
      <c r="B18" s="54"/>
      <c r="C18" s="21" t="s">
        <v>14</v>
      </c>
      <c r="D18" s="22" t="s">
        <v>19</v>
      </c>
      <c r="E18" s="46">
        <v>16266.939399999999</v>
      </c>
      <c r="F18" s="36" t="s">
        <v>20</v>
      </c>
      <c r="G18" s="8">
        <v>4.8999999999999998E-3</v>
      </c>
    </row>
    <row r="19" spans="2:7" x14ac:dyDescent="0.25">
      <c r="B19" s="54"/>
      <c r="C19" s="21" t="s">
        <v>16</v>
      </c>
      <c r="D19" s="22" t="s">
        <v>19</v>
      </c>
      <c r="E19" s="46">
        <v>1626.6939399999999</v>
      </c>
      <c r="F19" s="36" t="s">
        <v>21</v>
      </c>
      <c r="G19" s="8">
        <v>5.0000000000000001E-4</v>
      </c>
    </row>
    <row r="20" spans="2:7" x14ac:dyDescent="0.25">
      <c r="B20" s="54"/>
      <c r="C20" s="21" t="s">
        <v>17</v>
      </c>
      <c r="D20" s="22" t="s">
        <v>19</v>
      </c>
      <c r="E20" s="46">
        <v>976.01636399999984</v>
      </c>
      <c r="F20" s="36" t="s">
        <v>20</v>
      </c>
      <c r="G20" s="8">
        <v>2.9999999999999997E-4</v>
      </c>
    </row>
    <row r="21" spans="2:7" x14ac:dyDescent="0.25">
      <c r="B21" s="54"/>
      <c r="C21" s="21" t="s">
        <v>18</v>
      </c>
      <c r="D21" s="22" t="s">
        <v>19</v>
      </c>
      <c r="E21" s="46">
        <v>976.01636399999984</v>
      </c>
      <c r="F21" s="36" t="s">
        <v>21</v>
      </c>
      <c r="G21" s="8">
        <v>9.9000000000000008E-3</v>
      </c>
    </row>
    <row r="22" spans="2:7" s="9" customFormat="1" x14ac:dyDescent="0.25">
      <c r="B22" s="34" t="s">
        <v>1</v>
      </c>
      <c r="C22" s="19" t="s">
        <v>4</v>
      </c>
      <c r="D22" s="19" t="s">
        <v>5</v>
      </c>
      <c r="E22" s="20" t="s">
        <v>58</v>
      </c>
      <c r="F22" s="35" t="s">
        <v>6</v>
      </c>
      <c r="G22" s="6"/>
    </row>
    <row r="23" spans="2:7" x14ac:dyDescent="0.25">
      <c r="B23" s="54" t="s">
        <v>28</v>
      </c>
      <c r="C23" s="21" t="s">
        <v>7</v>
      </c>
      <c r="D23" s="22" t="s">
        <v>8</v>
      </c>
      <c r="E23" s="46">
        <v>3711650.56</v>
      </c>
      <c r="F23" s="36" t="s">
        <v>20</v>
      </c>
      <c r="G23" s="8"/>
    </row>
    <row r="24" spans="2:7" x14ac:dyDescent="0.25">
      <c r="B24" s="54"/>
      <c r="C24" s="21" t="s">
        <v>13</v>
      </c>
      <c r="D24" s="22" t="s">
        <v>19</v>
      </c>
      <c r="E24" s="46">
        <v>37116.505600000004</v>
      </c>
      <c r="F24" s="36" t="s">
        <v>21</v>
      </c>
      <c r="G24" s="8">
        <v>9.9000000000000008E-3</v>
      </c>
    </row>
    <row r="25" spans="2:7" x14ac:dyDescent="0.25">
      <c r="B25" s="54"/>
      <c r="C25" s="21" t="s">
        <v>14</v>
      </c>
      <c r="D25" s="22" t="s">
        <v>19</v>
      </c>
      <c r="E25" s="46">
        <v>18558.252800000002</v>
      </c>
      <c r="F25" s="36" t="s">
        <v>20</v>
      </c>
      <c r="G25" s="8">
        <v>4.8999999999999998E-3</v>
      </c>
    </row>
    <row r="26" spans="2:7" x14ac:dyDescent="0.25">
      <c r="B26" s="54"/>
      <c r="C26" s="21" t="s">
        <v>16</v>
      </c>
      <c r="D26" s="22" t="s">
        <v>19</v>
      </c>
      <c r="E26" s="46">
        <v>1855.82528</v>
      </c>
      <c r="F26" s="36" t="s">
        <v>21</v>
      </c>
      <c r="G26" s="8">
        <v>5.0000000000000001E-4</v>
      </c>
    </row>
    <row r="27" spans="2:7" x14ac:dyDescent="0.25">
      <c r="B27" s="54"/>
      <c r="C27" s="21" t="s">
        <v>17</v>
      </c>
      <c r="D27" s="22" t="s">
        <v>19</v>
      </c>
      <c r="E27" s="46">
        <v>1113.4951679999999</v>
      </c>
      <c r="F27" s="36" t="s">
        <v>20</v>
      </c>
      <c r="G27" s="8">
        <v>2.9999999999999997E-4</v>
      </c>
    </row>
    <row r="28" spans="2:7" ht="15.75" thickBot="1" x14ac:dyDescent="0.3">
      <c r="B28" s="55"/>
      <c r="C28" s="37" t="s">
        <v>18</v>
      </c>
      <c r="D28" s="38" t="s">
        <v>19</v>
      </c>
      <c r="E28" s="47">
        <v>1113.4951679999999</v>
      </c>
      <c r="F28" s="39" t="s">
        <v>21</v>
      </c>
      <c r="G28" s="8">
        <v>9.9000000000000008E-3</v>
      </c>
    </row>
    <row r="29" spans="2:7" ht="15.75" thickTop="1" x14ac:dyDescent="0.25"/>
  </sheetData>
  <mergeCells count="4">
    <mergeCell ref="B6:F6"/>
    <mergeCell ref="B8:B14"/>
    <mergeCell ref="B23:B28"/>
    <mergeCell ref="B16:B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C6604-9E90-4B41-8663-23DC4F3690FA}">
  <dimension ref="B1:G24"/>
  <sheetViews>
    <sheetView showGridLines="0" tabSelected="1" workbookViewId="0">
      <selection activeCell="E6" sqref="E6:E7"/>
    </sheetView>
  </sheetViews>
  <sheetFormatPr defaultColWidth="30.7109375" defaultRowHeight="15" x14ac:dyDescent="0.25"/>
  <cols>
    <col min="1" max="1" width="2.7109375" style="1" customWidth="1"/>
    <col min="2" max="2" width="12" style="1" customWidth="1"/>
    <col min="3" max="3" width="100.7109375" style="1" customWidth="1"/>
    <col min="4" max="4" width="25.7109375" style="1" hidden="1" customWidth="1"/>
    <col min="5" max="7" width="25.7109375" style="1" customWidth="1"/>
    <col min="8" max="16384" width="30.7109375" style="1"/>
  </cols>
  <sheetData>
    <row r="1" spans="2:7" s="12" customFormat="1" ht="18.75" x14ac:dyDescent="0.3">
      <c r="B1" s="3" t="s">
        <v>48</v>
      </c>
      <c r="E1" s="13"/>
      <c r="F1" s="13"/>
      <c r="G1" s="13"/>
    </row>
    <row r="2" spans="2:7" s="12" customFormat="1" ht="18.75" x14ac:dyDescent="0.3">
      <c r="B2" s="3" t="s">
        <v>22</v>
      </c>
      <c r="E2" s="13"/>
      <c r="F2" s="13"/>
      <c r="G2" s="13"/>
    </row>
    <row r="3" spans="2:7" s="12" customFormat="1" ht="18.75" x14ac:dyDescent="0.3">
      <c r="B3" s="3" t="s">
        <v>49</v>
      </c>
      <c r="E3" s="13"/>
      <c r="F3" s="13"/>
      <c r="G3" s="13"/>
    </row>
    <row r="4" spans="2:7" s="12" customFormat="1" ht="18.75" x14ac:dyDescent="0.3">
      <c r="B4" s="3" t="s">
        <v>52</v>
      </c>
      <c r="E4" s="13"/>
      <c r="F4" s="13"/>
      <c r="G4" s="13"/>
    </row>
    <row r="5" spans="2:7" ht="15.75" thickBot="1" x14ac:dyDescent="0.3"/>
    <row r="6" spans="2:7" s="2" customFormat="1" ht="15.75" thickTop="1" x14ac:dyDescent="0.25">
      <c r="B6" s="51" t="s">
        <v>1</v>
      </c>
      <c r="C6" s="52" t="s">
        <v>25</v>
      </c>
      <c r="D6" s="52" t="s">
        <v>46</v>
      </c>
      <c r="E6" s="52" t="s">
        <v>29</v>
      </c>
      <c r="F6" s="40" t="s">
        <v>30</v>
      </c>
      <c r="G6" s="53" t="s">
        <v>32</v>
      </c>
    </row>
    <row r="7" spans="2:7" s="2" customFormat="1" x14ac:dyDescent="0.25">
      <c r="B7" s="60"/>
      <c r="C7" s="57"/>
      <c r="D7" s="57"/>
      <c r="E7" s="57"/>
      <c r="F7" s="26" t="s">
        <v>31</v>
      </c>
      <c r="G7" s="56"/>
    </row>
    <row r="8" spans="2:7" s="5" customFormat="1" ht="75" x14ac:dyDescent="0.25">
      <c r="B8" s="41">
        <v>1</v>
      </c>
      <c r="C8" s="23" t="s">
        <v>53</v>
      </c>
      <c r="D8" s="24" t="s">
        <v>43</v>
      </c>
      <c r="E8" s="25" t="s">
        <v>41</v>
      </c>
      <c r="F8" s="18">
        <f>'Tabela Referencial I'!G8</f>
        <v>12988946.74</v>
      </c>
      <c r="G8" s="30">
        <v>0</v>
      </c>
    </row>
    <row r="9" spans="2:7" s="5" customFormat="1" ht="60" x14ac:dyDescent="0.25">
      <c r="B9" s="41">
        <v>2</v>
      </c>
      <c r="C9" s="23" t="s">
        <v>54</v>
      </c>
      <c r="D9" s="24" t="s">
        <v>44</v>
      </c>
      <c r="E9" s="25" t="s">
        <v>47</v>
      </c>
      <c r="F9" s="18">
        <f>'Tabela Referencial I'!G9</f>
        <v>3253387.88</v>
      </c>
      <c r="G9" s="30">
        <v>0</v>
      </c>
    </row>
    <row r="10" spans="2:7" s="5" customFormat="1" ht="60" x14ac:dyDescent="0.25">
      <c r="B10" s="41">
        <v>3</v>
      </c>
      <c r="C10" s="23" t="s">
        <v>55</v>
      </c>
      <c r="D10" s="24" t="s">
        <v>45</v>
      </c>
      <c r="E10" s="25" t="s">
        <v>42</v>
      </c>
      <c r="F10" s="18">
        <f>'Tabela Referencial I'!G10</f>
        <v>3711650.56</v>
      </c>
      <c r="G10" s="30">
        <v>0</v>
      </c>
    </row>
    <row r="11" spans="2:7" s="5" customFormat="1" ht="15.75" thickBot="1" x14ac:dyDescent="0.3">
      <c r="B11" s="58" t="s">
        <v>40</v>
      </c>
      <c r="C11" s="59"/>
      <c r="D11" s="59"/>
      <c r="E11" s="59"/>
      <c r="F11" s="59"/>
      <c r="G11" s="42">
        <f>SUM(G8:G10)</f>
        <v>0</v>
      </c>
    </row>
    <row r="12" spans="2:7" ht="15.75" thickTop="1" x14ac:dyDescent="0.25"/>
    <row r="13" spans="2:7" x14ac:dyDescent="0.25">
      <c r="B13" s="44" t="s">
        <v>33</v>
      </c>
      <c r="C13" s="45"/>
    </row>
    <row r="14" spans="2:7" x14ac:dyDescent="0.25">
      <c r="B14" s="43" t="s">
        <v>34</v>
      </c>
      <c r="C14" s="43"/>
    </row>
    <row r="15" spans="2:7" x14ac:dyDescent="0.25">
      <c r="B15" s="43" t="s">
        <v>36</v>
      </c>
      <c r="C15" s="43"/>
    </row>
    <row r="16" spans="2:7" x14ac:dyDescent="0.25">
      <c r="B16" s="43" t="s">
        <v>35</v>
      </c>
      <c r="C16" s="43"/>
    </row>
    <row r="17" spans="2:3" x14ac:dyDescent="0.25">
      <c r="B17" s="43" t="s">
        <v>37</v>
      </c>
      <c r="C17" s="43"/>
    </row>
    <row r="18" spans="2:3" x14ac:dyDescent="0.25">
      <c r="B18" s="43" t="s">
        <v>38</v>
      </c>
      <c r="C18" s="43"/>
    </row>
    <row r="19" spans="2:3" x14ac:dyDescent="0.25">
      <c r="B19" s="43" t="s">
        <v>39</v>
      </c>
      <c r="C19" s="43"/>
    </row>
    <row r="21" spans="2:3" x14ac:dyDescent="0.25">
      <c r="B21" s="1" t="s">
        <v>56</v>
      </c>
    </row>
    <row r="24" spans="2:3" x14ac:dyDescent="0.25">
      <c r="B24" s="1" t="s">
        <v>57</v>
      </c>
    </row>
  </sheetData>
  <mergeCells count="6">
    <mergeCell ref="G6:G7"/>
    <mergeCell ref="D6:D7"/>
    <mergeCell ref="B11:F11"/>
    <mergeCell ref="E6:E7"/>
    <mergeCell ref="C6:C7"/>
    <mergeCell ref="B6:B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Tabela Referencial I</vt:lpstr>
      <vt:lpstr>Tabela Referencial II</vt:lpstr>
      <vt:lpstr>Planilha Elaboração Proposta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2021-01-10T11:53:28Z</dcterms:created>
  <dcterms:modified xsi:type="dcterms:W3CDTF">2022-02-15T18:45:08Z</dcterms:modified>
</cp:coreProperties>
</file>